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8_{9EB34F72-F645-4AFA-832B-DE48B5AC727E}" xr6:coauthVersionLast="36" xr6:coauthVersionMax="36" xr10:uidLastSave="{00000000-0000-0000-0000-000000000000}"/>
  <bookViews>
    <workbookView xWindow="0" yWindow="0" windowWidth="24000" windowHeight="9145" firstSheet="2" activeTab="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0" l="1"/>
  <c r="E12" i="10"/>
  <c r="F11" i="9"/>
  <c r="E11" i="9"/>
  <c r="F13" i="7"/>
  <c r="E13" i="7"/>
  <c r="H20" i="10"/>
  <c r="H21" i="10"/>
  <c r="H22" i="10"/>
  <c r="H23" i="10"/>
  <c r="H24" i="10"/>
  <c r="H19" i="10"/>
  <c r="H18" i="9"/>
  <c r="H19" i="9"/>
  <c r="H20" i="9"/>
  <c r="H21" i="9"/>
  <c r="H17" i="9"/>
  <c r="D11" i="9"/>
  <c r="G12" i="10"/>
  <c r="D12" i="10"/>
  <c r="F6" i="11" l="1"/>
  <c r="E6" i="11"/>
  <c r="H6" i="11" s="1"/>
  <c r="E10" i="10"/>
  <c r="F10" i="9"/>
  <c r="E10" i="9"/>
  <c r="C24" i="10"/>
  <c r="C23" i="10"/>
  <c r="I23" i="10" s="1"/>
  <c r="C22" i="10"/>
  <c r="C21" i="10"/>
  <c r="C20" i="10"/>
  <c r="C19" i="10"/>
  <c r="B24" i="10"/>
  <c r="B23" i="10"/>
  <c r="B22" i="10"/>
  <c r="B21" i="10"/>
  <c r="B20" i="10"/>
  <c r="B19" i="10"/>
  <c r="C21" i="9"/>
  <c r="C20" i="9"/>
  <c r="C19" i="9"/>
  <c r="C18" i="9"/>
  <c r="C17" i="9"/>
  <c r="B21" i="9"/>
  <c r="B20" i="9"/>
  <c r="B19" i="9"/>
  <c r="B18" i="9"/>
  <c r="B17" i="9"/>
  <c r="C12" i="10"/>
  <c r="C11" i="9"/>
  <c r="C25" i="10" l="1"/>
  <c r="C22" i="9"/>
  <c r="H10" i="9"/>
  <c r="I21" i="9"/>
  <c r="H10" i="10"/>
  <c r="H9" i="9" l="1"/>
  <c r="I20" i="9" s="1"/>
  <c r="H8" i="10"/>
  <c r="I21" i="10" s="1"/>
  <c r="H7" i="10" l="1"/>
  <c r="H9" i="10"/>
  <c r="I22" i="10" s="1"/>
  <c r="H11" i="10"/>
  <c r="I20" i="10" l="1"/>
  <c r="I24" i="10"/>
  <c r="H11" i="7" l="1"/>
  <c r="H24" i="7" s="1"/>
  <c r="I24" i="7" s="1"/>
  <c r="H9" i="7" l="1"/>
  <c r="H22" i="7" s="1"/>
  <c r="I22" i="7" s="1"/>
  <c r="H6" i="10" l="1"/>
  <c r="H12" i="10" s="1"/>
  <c r="H7" i="9"/>
  <c r="I18" i="9" s="1"/>
  <c r="H8" i="9"/>
  <c r="I19" i="9" s="1"/>
  <c r="H6" i="9"/>
  <c r="G11" i="9"/>
  <c r="G13" i="7"/>
  <c r="C13" i="7"/>
  <c r="D11" i="7"/>
  <c r="D12" i="7"/>
  <c r="D6" i="7"/>
  <c r="H7" i="7"/>
  <c r="H20" i="7" s="1"/>
  <c r="I20" i="7" s="1"/>
  <c r="H8" i="7"/>
  <c r="H21" i="7" s="1"/>
  <c r="I21" i="7" s="1"/>
  <c r="H10" i="7"/>
  <c r="H23" i="7" s="1"/>
  <c r="I23" i="7" s="1"/>
  <c r="H12" i="7"/>
  <c r="H25" i="7" s="1"/>
  <c r="I25" i="7" s="1"/>
  <c r="H6" i="7"/>
  <c r="H19" i="7" s="1"/>
  <c r="H26" i="7" s="1"/>
  <c r="I26" i="7" s="1"/>
  <c r="H11" i="9" l="1"/>
  <c r="H12" i="9" s="1"/>
  <c r="H13" i="10"/>
  <c r="H13" i="7"/>
  <c r="H14" i="7" s="1"/>
  <c r="D13" i="7"/>
  <c r="I17" i="9" l="1"/>
  <c r="H22" i="9"/>
  <c r="I22" i="9" s="1"/>
  <c r="I19" i="10"/>
  <c r="H25" i="10"/>
  <c r="I25" i="10" s="1"/>
</calcChain>
</file>

<file path=xl/sharedStrings.xml><?xml version="1.0" encoding="utf-8"?>
<sst xmlns="http://schemas.openxmlformats.org/spreadsheetml/2006/main" count="171" uniqueCount="75">
  <si>
    <t>Fiche Maquette MSc : Environmental Hazards and Risks Management</t>
  </si>
  <si>
    <t>1ère année de Master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</si>
  <si>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</si>
  <si>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</si>
  <si>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</si>
  <si>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t>UE DISCIPLINAIRES</t>
  </si>
  <si>
    <t>Nombre à choisir par l'étudiant</t>
  </si>
  <si>
    <t>CODE</t>
  </si>
  <si>
    <t>Intitulé UE (précisez si obligatoire) / PARCOURS</t>
  </si>
  <si>
    <t>ECTS (3 ou 6 obligatoire)</t>
  </si>
  <si>
    <t>Coeff. des ECUE</t>
  </si>
  <si>
    <t>Heures CM</t>
  </si>
  <si>
    <t>Heures TD</t>
  </si>
  <si>
    <t>Heures TP</t>
  </si>
  <si>
    <t>TOTAL</t>
  </si>
  <si>
    <t>Capitalisable (O/N)</t>
  </si>
  <si>
    <t>Mutualisée ?(précisez avec quelle formation)</t>
  </si>
  <si>
    <t>AIURKS11</t>
  </si>
  <si>
    <t>Risk Management Overview</t>
  </si>
  <si>
    <t>N</t>
  </si>
  <si>
    <t>AIURKS12</t>
  </si>
  <si>
    <t>Environmental Chemistry</t>
  </si>
  <si>
    <t>O</t>
  </si>
  <si>
    <t>AIURKS13</t>
  </si>
  <si>
    <t>Principles of Ecology</t>
  </si>
  <si>
    <t>AIURKS14</t>
  </si>
  <si>
    <t>Geographic Information Systems</t>
  </si>
  <si>
    <t>Mutualisation partielle avec BOOST de 24h CM, 24h TD, payé par RISKS</t>
  </si>
  <si>
    <t>AIURKS15</t>
  </si>
  <si>
    <t>Remote Sensing</t>
  </si>
  <si>
    <t>AIURKS16</t>
  </si>
  <si>
    <t>Statistics</t>
  </si>
  <si>
    <t>Mutualisation partielle avec BOOST (tous payé par BOOST)</t>
  </si>
  <si>
    <t>AIURKS17</t>
  </si>
  <si>
    <t>Elements of Mathematics</t>
  </si>
  <si>
    <t>Hrs/week: 13 weeks of lectures, 2 weeks of exams</t>
  </si>
  <si>
    <t>Retrait de toutes les ECUE dans la maquette, seules les UE restent.</t>
  </si>
  <si>
    <t>*</t>
  </si>
  <si>
    <t>Toutes les UE sont obligatoires</t>
  </si>
  <si>
    <t>Sujet</t>
  </si>
  <si>
    <t>ECTS</t>
  </si>
  <si>
    <t>Heures</t>
  </si>
  <si>
    <t>H/ECTS</t>
  </si>
  <si>
    <t>Total</t>
  </si>
  <si>
    <r>
      <t>ECTS (</t>
    </r>
    <r>
      <rPr>
        <b/>
        <sz val="11"/>
        <color rgb="FFFF0000"/>
        <rFont val="Calibri"/>
        <family val="2"/>
        <scheme val="minor"/>
      </rPr>
      <t>3 ou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6 obligatoire</t>
    </r>
    <r>
      <rPr>
        <b/>
        <sz val="11"/>
        <color theme="1"/>
        <rFont val="Calibri"/>
        <family val="2"/>
        <scheme val="minor"/>
      </rPr>
      <t>)</t>
    </r>
  </si>
  <si>
    <t>AIURKS21</t>
  </si>
  <si>
    <t xml:space="preserve">Seismic risks management </t>
  </si>
  <si>
    <t>AIURKS22</t>
  </si>
  <si>
    <t>Agricultural risks management</t>
  </si>
  <si>
    <t>AIURKS23</t>
  </si>
  <si>
    <t>Land Use / Cover Change modeling (LUCC)</t>
  </si>
  <si>
    <t>AIURKS24</t>
  </si>
  <si>
    <t>Special topics</t>
  </si>
  <si>
    <t>AIURKS25</t>
  </si>
  <si>
    <t>12 week Internship in risk modeling &amp; mgmt</t>
  </si>
  <si>
    <t>Pas de mutualisation, 420 h étudiant</t>
  </si>
  <si>
    <t>Hrs/week: 12 weeks of lectures, 12 weeks of internship</t>
  </si>
  <si>
    <t>H. Effect.</t>
  </si>
  <si>
    <t>AIURKS31</t>
  </si>
  <si>
    <t xml:space="preserve">Flood risks management </t>
  </si>
  <si>
    <t>AIURKS32</t>
  </si>
  <si>
    <t>Forest fires risk management</t>
  </si>
  <si>
    <t>AIURKS33</t>
  </si>
  <si>
    <t>Mass movements risk management</t>
  </si>
  <si>
    <t>AIURKS34</t>
  </si>
  <si>
    <t>Ecological Issues</t>
  </si>
  <si>
    <t>AIURKS35</t>
  </si>
  <si>
    <t>Risk modeling and management Research project</t>
  </si>
  <si>
    <t>Ateliers de l'IMREDD (45 h / étud.)</t>
  </si>
  <si>
    <t>AIURKS36</t>
  </si>
  <si>
    <t>Special topics*</t>
  </si>
  <si>
    <t>Hrs/week: 15 weeks of lectures</t>
  </si>
  <si>
    <t>AIURKS41</t>
  </si>
  <si>
    <t>Internship</t>
  </si>
  <si>
    <t>Pas de mutualisation, 900 h étudiant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</si>
</sst>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"/>
    </font>
    <font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8F8F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F8F"/>
        <bgColor rgb="FF000000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/>
    <xf numFmtId="0" fontId="4" fillId="0" borderId="0" xfId="0" applyFont="1" applyAlignment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6" xfId="0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3" borderId="1" xfId="0" applyFill="1" applyBorder="1"/>
    <xf numFmtId="0" fontId="0" fillId="2" borderId="17" xfId="0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0" fillId="4" borderId="1" xfId="0" applyFill="1" applyBorder="1"/>
    <xf numFmtId="0" fontId="10" fillId="0" borderId="1" xfId="0" applyFont="1" applyFill="1" applyBorder="1" applyAlignment="1">
      <alignment wrapText="1"/>
    </xf>
    <xf numFmtId="0" fontId="0" fillId="0" borderId="15" xfId="0" applyBorder="1"/>
    <xf numFmtId="0" fontId="8" fillId="0" borderId="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4" xfId="0" applyFont="1" applyBorder="1"/>
    <xf numFmtId="0" fontId="0" fillId="2" borderId="18" xfId="0" applyFill="1" applyBorder="1" applyAlignment="1">
      <alignment horizontal="center"/>
    </xf>
    <xf numFmtId="0" fontId="12" fillId="0" borderId="15" xfId="0" applyFont="1" applyBorder="1" applyAlignment="1">
      <alignment horizontal="right"/>
    </xf>
    <xf numFmtId="0" fontId="12" fillId="0" borderId="15" xfId="0" applyFont="1" applyBorder="1"/>
    <xf numFmtId="0" fontId="0" fillId="0" borderId="15" xfId="0" applyBorder="1" applyAlignment="1">
      <alignment horizontal="center"/>
    </xf>
    <xf numFmtId="0" fontId="0" fillId="0" borderId="15" xfId="0" applyFill="1" applyBorder="1"/>
    <xf numFmtId="0" fontId="10" fillId="0" borderId="15" xfId="0" applyFont="1" applyFill="1" applyBorder="1" applyAlignment="1">
      <alignment wrapText="1"/>
    </xf>
    <xf numFmtId="0" fontId="11" fillId="0" borderId="15" xfId="0" applyFont="1" applyFill="1" applyBorder="1" applyAlignment="1">
      <alignment wrapText="1"/>
    </xf>
    <xf numFmtId="0" fontId="0" fillId="0" borderId="16" xfId="0" applyBorder="1"/>
    <xf numFmtId="0" fontId="0" fillId="0" borderId="9" xfId="0" applyBorder="1"/>
    <xf numFmtId="0" fontId="0" fillId="0" borderId="17" xfId="0" applyBorder="1"/>
    <xf numFmtId="0" fontId="11" fillId="5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6" borderId="1" xfId="0" applyFont="1" applyFill="1" applyBorder="1"/>
    <xf numFmtId="0" fontId="15" fillId="6" borderId="1" xfId="0" applyFont="1" applyFill="1" applyBorder="1" applyAlignment="1">
      <alignment horizontal="center"/>
    </xf>
    <xf numFmtId="0" fontId="15" fillId="6" borderId="1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F8F"/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workbookViewId="0">
      <selection activeCell="B15" sqref="B15"/>
    </sheetView>
  </sheetViews>
  <sheetFormatPr baseColWidth="10" defaultColWidth="11.40625" defaultRowHeight="14.75"/>
  <cols>
    <col min="2" max="2" width="33.7265625" bestFit="1" customWidth="1"/>
    <col min="3" max="3" width="17.54296875" style="15" customWidth="1"/>
    <col min="5" max="5" width="10.54296875" bestFit="1" customWidth="1"/>
    <col min="8" max="8" width="11.40625" style="20"/>
    <col min="9" max="9" width="12.54296875" customWidth="1"/>
    <col min="10" max="10" width="67.54296875" customWidth="1"/>
    <col min="11" max="11" width="11.40625" style="15"/>
  </cols>
  <sheetData>
    <row r="1" spans="1:11" ht="26">
      <c r="B1" s="23" t="s">
        <v>0</v>
      </c>
      <c r="C1" s="74"/>
      <c r="D1" s="74"/>
      <c r="E1" s="74"/>
      <c r="F1" s="74"/>
      <c r="G1" s="74"/>
      <c r="H1" s="28"/>
      <c r="I1" s="74"/>
      <c r="J1" s="74"/>
      <c r="K1" s="74"/>
    </row>
    <row r="2" spans="1:11" ht="18.5">
      <c r="B2" s="11" t="s">
        <v>1</v>
      </c>
      <c r="C2" s="25" t="s">
        <v>2</v>
      </c>
      <c r="D2" s="12" t="s">
        <v>3</v>
      </c>
      <c r="E2" s="11"/>
      <c r="F2" s="11"/>
      <c r="G2" s="11"/>
      <c r="H2" s="29"/>
      <c r="I2" s="11"/>
      <c r="J2" s="11"/>
      <c r="K2" s="14"/>
    </row>
    <row r="3" spans="1:11" ht="18.5">
      <c r="B3" s="11" t="s">
        <v>4</v>
      </c>
      <c r="C3" s="25" t="s">
        <v>2</v>
      </c>
      <c r="D3" s="12" t="s">
        <v>3</v>
      </c>
      <c r="E3" s="11"/>
      <c r="F3" s="11"/>
      <c r="G3" s="11"/>
      <c r="H3" s="29"/>
      <c r="I3" s="11"/>
      <c r="J3" s="11"/>
      <c r="K3" s="14"/>
    </row>
    <row r="4" spans="1:11">
      <c r="A4" s="26"/>
      <c r="B4" s="26" t="s">
        <v>5</v>
      </c>
      <c r="C4" s="27" t="s">
        <v>6</v>
      </c>
      <c r="D4" s="26"/>
      <c r="E4" s="26"/>
      <c r="F4" s="26"/>
      <c r="G4" s="26"/>
      <c r="H4" s="30"/>
      <c r="I4" s="26"/>
      <c r="J4" s="26"/>
    </row>
    <row r="5" spans="1:11" ht="29.25" customHeight="1">
      <c r="A5" s="26" t="s">
        <v>7</v>
      </c>
      <c r="B5" s="38" t="s">
        <v>8</v>
      </c>
      <c r="C5" s="75" t="s">
        <v>9</v>
      </c>
      <c r="D5" s="38" t="s">
        <v>10</v>
      </c>
      <c r="E5" s="38" t="s">
        <v>11</v>
      </c>
      <c r="F5" s="38" t="s">
        <v>12</v>
      </c>
      <c r="G5" s="38" t="s">
        <v>13</v>
      </c>
      <c r="H5" s="40" t="s">
        <v>14</v>
      </c>
      <c r="I5" s="38" t="s">
        <v>15</v>
      </c>
      <c r="J5" s="38" t="s">
        <v>16</v>
      </c>
      <c r="K5" s="35"/>
    </row>
    <row r="6" spans="1:11">
      <c r="A6" s="47" t="s">
        <v>17</v>
      </c>
      <c r="B6" s="1" t="s">
        <v>18</v>
      </c>
      <c r="C6" s="17">
        <v>0</v>
      </c>
      <c r="D6" s="1">
        <f>C6</f>
        <v>0</v>
      </c>
      <c r="E6" s="51">
        <v>9</v>
      </c>
      <c r="F6" s="51">
        <v>3</v>
      </c>
      <c r="G6" s="1">
        <v>0</v>
      </c>
      <c r="H6" s="30">
        <f>SUM(E6:G6)</f>
        <v>12</v>
      </c>
      <c r="I6" s="17" t="s">
        <v>19</v>
      </c>
      <c r="J6" s="1"/>
      <c r="K6" s="18"/>
    </row>
    <row r="7" spans="1:11">
      <c r="A7" s="48" t="s">
        <v>20</v>
      </c>
      <c r="B7" s="16" t="s">
        <v>21</v>
      </c>
      <c r="C7" s="17">
        <v>6</v>
      </c>
      <c r="D7" s="1">
        <v>6</v>
      </c>
      <c r="E7" s="1">
        <v>26</v>
      </c>
      <c r="F7" s="1">
        <v>13</v>
      </c>
      <c r="G7" s="1">
        <v>0</v>
      </c>
      <c r="H7" s="30">
        <f t="shared" ref="H7:H12" si="0">SUM(E7:G7)</f>
        <v>39</v>
      </c>
      <c r="I7" s="17" t="s">
        <v>22</v>
      </c>
      <c r="J7" s="1"/>
      <c r="K7" s="18"/>
    </row>
    <row r="8" spans="1:11">
      <c r="A8" s="48" t="s">
        <v>23</v>
      </c>
      <c r="B8" s="16" t="s">
        <v>24</v>
      </c>
      <c r="C8" s="17">
        <v>6</v>
      </c>
      <c r="D8" s="1">
        <v>6</v>
      </c>
      <c r="E8" s="1">
        <v>21</v>
      </c>
      <c r="F8" s="1">
        <v>18</v>
      </c>
      <c r="G8" s="1">
        <v>0</v>
      </c>
      <c r="H8" s="30">
        <f t="shared" si="0"/>
        <v>39</v>
      </c>
      <c r="I8" s="17" t="s">
        <v>22</v>
      </c>
      <c r="J8" s="1"/>
      <c r="K8" s="18"/>
    </row>
    <row r="9" spans="1:11" s="20" customFormat="1">
      <c r="A9" s="48" t="s">
        <v>25</v>
      </c>
      <c r="B9" s="54" t="s">
        <v>26</v>
      </c>
      <c r="C9" s="19">
        <v>3</v>
      </c>
      <c r="D9" s="16">
        <v>3</v>
      </c>
      <c r="E9" s="51">
        <v>24</v>
      </c>
      <c r="F9" s="51">
        <v>48</v>
      </c>
      <c r="G9" s="16">
        <v>0</v>
      </c>
      <c r="H9" s="30">
        <f t="shared" si="0"/>
        <v>72</v>
      </c>
      <c r="I9" s="19" t="s">
        <v>22</v>
      </c>
      <c r="J9" s="54" t="s">
        <v>27</v>
      </c>
      <c r="K9" s="18"/>
    </row>
    <row r="10" spans="1:11" ht="15.75" customHeight="1">
      <c r="A10" s="48" t="s">
        <v>28</v>
      </c>
      <c r="B10" s="1" t="s">
        <v>29</v>
      </c>
      <c r="C10" s="17">
        <v>6</v>
      </c>
      <c r="D10" s="1">
        <v>6</v>
      </c>
      <c r="E10" s="1">
        <v>30</v>
      </c>
      <c r="F10" s="1">
        <v>27</v>
      </c>
      <c r="G10" s="1">
        <v>0</v>
      </c>
      <c r="H10" s="30">
        <f t="shared" si="0"/>
        <v>57</v>
      </c>
      <c r="I10" s="19" t="s">
        <v>22</v>
      </c>
      <c r="J10" s="1"/>
      <c r="K10" s="18"/>
    </row>
    <row r="11" spans="1:11">
      <c r="A11" s="48" t="s">
        <v>30</v>
      </c>
      <c r="B11" s="54" t="s">
        <v>31</v>
      </c>
      <c r="C11" s="19">
        <v>3</v>
      </c>
      <c r="D11" s="16">
        <f>C11</f>
        <v>3</v>
      </c>
      <c r="E11" s="16">
        <v>24</v>
      </c>
      <c r="F11" s="51">
        <v>6</v>
      </c>
      <c r="G11" s="16">
        <v>0</v>
      </c>
      <c r="H11" s="30">
        <f t="shared" si="0"/>
        <v>30</v>
      </c>
      <c r="I11" s="19" t="s">
        <v>22</v>
      </c>
      <c r="J11" s="54" t="s">
        <v>32</v>
      </c>
      <c r="K11" s="18"/>
    </row>
    <row r="12" spans="1:11">
      <c r="A12" s="48" t="s">
        <v>33</v>
      </c>
      <c r="B12" s="16" t="s">
        <v>34</v>
      </c>
      <c r="C12" s="17">
        <v>6</v>
      </c>
      <c r="D12" s="1">
        <f>C12</f>
        <v>6</v>
      </c>
      <c r="E12" s="1">
        <v>18</v>
      </c>
      <c r="F12" s="1">
        <v>18</v>
      </c>
      <c r="G12" s="1">
        <v>0</v>
      </c>
      <c r="H12" s="30">
        <f t="shared" si="0"/>
        <v>36</v>
      </c>
      <c r="I12" s="17" t="s">
        <v>22</v>
      </c>
      <c r="J12" s="1"/>
      <c r="K12" s="18"/>
    </row>
    <row r="13" spans="1:11" s="20" customFormat="1">
      <c r="A13" s="16"/>
      <c r="B13" s="16" t="s">
        <v>14</v>
      </c>
      <c r="C13" s="32">
        <f>SUM(C6:C12)</f>
        <v>30</v>
      </c>
      <c r="D13" s="30">
        <f t="shared" ref="D13:G13" si="1">SUM(D6:D12)</f>
        <v>30</v>
      </c>
      <c r="E13" s="30">
        <f>SUM(E6:E12)</f>
        <v>152</v>
      </c>
      <c r="F13" s="30">
        <f>SUM(F6:F12)</f>
        <v>133</v>
      </c>
      <c r="G13" s="30">
        <f t="shared" si="1"/>
        <v>0</v>
      </c>
      <c r="H13" s="30">
        <f>SUM(H6:H12)</f>
        <v>285</v>
      </c>
      <c r="I13" s="16"/>
      <c r="J13" s="16"/>
      <c r="K13" s="18"/>
    </row>
    <row r="14" spans="1:11" s="20" customFormat="1">
      <c r="A14" s="16"/>
      <c r="B14" s="16" t="s">
        <v>35</v>
      </c>
      <c r="C14" s="19"/>
      <c r="D14" s="16"/>
      <c r="E14" s="16"/>
      <c r="F14" s="16"/>
      <c r="G14" s="16"/>
      <c r="H14" s="31">
        <f>H13/13</f>
        <v>21.923076923076923</v>
      </c>
      <c r="I14" s="16"/>
      <c r="J14" s="16"/>
      <c r="K14" s="18"/>
    </row>
    <row r="15" spans="1:11">
      <c r="A15" s="1"/>
      <c r="B15" s="76" t="s">
        <v>36</v>
      </c>
      <c r="C15" s="77"/>
      <c r="D15" s="78"/>
      <c r="E15" s="1"/>
      <c r="F15" s="1"/>
      <c r="G15" s="1"/>
      <c r="H15" s="16"/>
      <c r="I15" s="1"/>
      <c r="J15" s="1"/>
    </row>
    <row r="16" spans="1:11">
      <c r="A16" s="64" t="s">
        <v>37</v>
      </c>
      <c r="B16" s="65" t="s">
        <v>38</v>
      </c>
      <c r="C16" s="66"/>
      <c r="D16" s="59"/>
      <c r="E16" s="59"/>
      <c r="F16" s="59"/>
      <c r="G16" s="59"/>
      <c r="H16" s="67"/>
      <c r="I16" s="59"/>
      <c r="J16" s="59"/>
    </row>
    <row r="17" spans="1:10">
      <c r="A17" s="59"/>
      <c r="B17" s="59"/>
      <c r="C17" s="66"/>
      <c r="D17" s="59"/>
      <c r="E17" s="59"/>
      <c r="F17" s="59"/>
      <c r="G17" s="59"/>
      <c r="H17" s="67"/>
      <c r="I17" s="59"/>
      <c r="J17" s="59"/>
    </row>
    <row r="18" spans="1:10">
      <c r="A18" s="59"/>
      <c r="B18" s="68" t="s">
        <v>39</v>
      </c>
      <c r="C18" s="68" t="s">
        <v>40</v>
      </c>
      <c r="D18" s="59"/>
      <c r="E18" s="59"/>
      <c r="F18" s="59"/>
      <c r="G18" s="59"/>
      <c r="H18" s="68" t="s">
        <v>41</v>
      </c>
      <c r="I18" s="68" t="s">
        <v>42</v>
      </c>
      <c r="J18" s="59"/>
    </row>
    <row r="19" spans="1:10">
      <c r="A19" s="59"/>
      <c r="B19" s="69" t="s">
        <v>18</v>
      </c>
      <c r="C19" s="69">
        <v>0</v>
      </c>
      <c r="D19" s="59"/>
      <c r="E19" s="59"/>
      <c r="F19" s="59"/>
      <c r="G19" s="59"/>
      <c r="H19" s="69">
        <f t="shared" ref="H19:H25" si="2">H6</f>
        <v>12</v>
      </c>
      <c r="I19" s="69">
        <v>0</v>
      </c>
      <c r="J19" s="59"/>
    </row>
    <row r="20" spans="1:10">
      <c r="A20" s="59"/>
      <c r="B20" s="69" t="s">
        <v>21</v>
      </c>
      <c r="C20" s="69">
        <v>6</v>
      </c>
      <c r="D20" s="59"/>
      <c r="E20" s="59"/>
      <c r="F20" s="59"/>
      <c r="G20" s="59"/>
      <c r="H20" s="69">
        <f t="shared" si="2"/>
        <v>39</v>
      </c>
      <c r="I20" s="69">
        <f t="shared" ref="I20:I26" si="3">(H20/C20)</f>
        <v>6.5</v>
      </c>
      <c r="J20" s="59"/>
    </row>
    <row r="21" spans="1:10">
      <c r="A21" s="59"/>
      <c r="B21" s="69" t="s">
        <v>24</v>
      </c>
      <c r="C21" s="69">
        <v>6</v>
      </c>
      <c r="D21" s="59"/>
      <c r="E21" s="59"/>
      <c r="F21" s="59"/>
      <c r="G21" s="59"/>
      <c r="H21" s="69">
        <f t="shared" si="2"/>
        <v>39</v>
      </c>
      <c r="I21" s="69">
        <f t="shared" si="3"/>
        <v>6.5</v>
      </c>
      <c r="J21" s="59"/>
    </row>
    <row r="22" spans="1:10">
      <c r="A22" s="59"/>
      <c r="B22" s="69" t="s">
        <v>26</v>
      </c>
      <c r="C22" s="69">
        <v>3</v>
      </c>
      <c r="D22" s="59"/>
      <c r="E22" s="59"/>
      <c r="F22" s="59"/>
      <c r="G22" s="59"/>
      <c r="H22" s="69">
        <f t="shared" si="2"/>
        <v>72</v>
      </c>
      <c r="I22" s="69">
        <f t="shared" si="3"/>
        <v>24</v>
      </c>
      <c r="J22" s="59"/>
    </row>
    <row r="23" spans="1:10">
      <c r="A23" s="59"/>
      <c r="B23" s="69" t="s">
        <v>29</v>
      </c>
      <c r="C23" s="69">
        <v>6</v>
      </c>
      <c r="D23" s="59"/>
      <c r="E23" s="59"/>
      <c r="F23" s="59"/>
      <c r="G23" s="59"/>
      <c r="H23" s="69">
        <f t="shared" si="2"/>
        <v>57</v>
      </c>
      <c r="I23" s="69">
        <f t="shared" si="3"/>
        <v>9.5</v>
      </c>
      <c r="J23" s="59"/>
    </row>
    <row r="24" spans="1:10">
      <c r="A24" s="59"/>
      <c r="B24" s="69" t="s">
        <v>31</v>
      </c>
      <c r="C24" s="69">
        <v>3</v>
      </c>
      <c r="D24" s="59"/>
      <c r="E24" s="59"/>
      <c r="F24" s="59"/>
      <c r="G24" s="59"/>
      <c r="H24" s="69">
        <f t="shared" si="2"/>
        <v>30</v>
      </c>
      <c r="I24" s="69">
        <f t="shared" si="3"/>
        <v>10</v>
      </c>
      <c r="J24" s="59"/>
    </row>
    <row r="25" spans="1:10">
      <c r="A25" s="59"/>
      <c r="B25" s="69" t="s">
        <v>34</v>
      </c>
      <c r="C25" s="69">
        <v>6</v>
      </c>
      <c r="D25" s="59"/>
      <c r="E25" s="59"/>
      <c r="F25" s="59"/>
      <c r="G25" s="59"/>
      <c r="H25" s="69">
        <f t="shared" si="2"/>
        <v>36</v>
      </c>
      <c r="I25" s="69">
        <f t="shared" si="3"/>
        <v>6</v>
      </c>
      <c r="J25" s="59"/>
    </row>
    <row r="26" spans="1:10">
      <c r="A26" s="59"/>
      <c r="B26" s="68" t="s">
        <v>43</v>
      </c>
      <c r="C26" s="68">
        <v>30</v>
      </c>
      <c r="D26" s="59"/>
      <c r="E26" s="59"/>
      <c r="F26" s="59"/>
      <c r="G26" s="59"/>
      <c r="H26" s="68">
        <f>SUM(H19:H25)</f>
        <v>285</v>
      </c>
      <c r="I26" s="68">
        <f t="shared" si="3"/>
        <v>9.5</v>
      </c>
      <c r="J26" s="59"/>
    </row>
    <row r="27" spans="1:10">
      <c r="A27" s="59"/>
      <c r="B27" s="59"/>
      <c r="C27" s="66"/>
      <c r="D27" s="59"/>
      <c r="E27" s="59"/>
      <c r="F27" s="59"/>
      <c r="G27" s="59"/>
      <c r="H27" s="67"/>
      <c r="I27" s="59"/>
      <c r="J27" s="59"/>
    </row>
    <row r="28" spans="1:10">
      <c r="A28" s="59"/>
      <c r="B28" s="59"/>
      <c r="C28" s="66"/>
      <c r="D28" s="59"/>
      <c r="E28" s="59"/>
      <c r="F28" s="59"/>
      <c r="G28" s="59"/>
      <c r="H28" s="67"/>
      <c r="I28" s="59"/>
      <c r="J28" s="59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workbookViewId="0">
      <selection activeCell="B13" sqref="B13"/>
    </sheetView>
  </sheetViews>
  <sheetFormatPr baseColWidth="10" defaultColWidth="11.40625" defaultRowHeight="14.75"/>
  <cols>
    <col min="2" max="2" width="40.54296875" customWidth="1"/>
    <col min="3" max="3" width="17.86328125" customWidth="1"/>
    <col min="5" max="5" width="10.54296875" bestFit="1" customWidth="1"/>
    <col min="8" max="8" width="11.40625" style="20"/>
    <col min="9" max="9" width="12.54296875" customWidth="1"/>
    <col min="10" max="10" width="31.54296875" customWidth="1"/>
  </cols>
  <sheetData>
    <row r="1" spans="1:11" ht="26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8.5">
      <c r="B2" s="11" t="s">
        <v>1</v>
      </c>
      <c r="C2" s="22" t="s">
        <v>2</v>
      </c>
      <c r="D2" s="22"/>
      <c r="E2" s="11"/>
      <c r="F2" s="11"/>
      <c r="G2" s="11"/>
      <c r="H2" s="29"/>
      <c r="I2" s="11"/>
      <c r="J2" s="11"/>
      <c r="K2" s="11"/>
    </row>
    <row r="3" spans="1:11" ht="18.5">
      <c r="B3" s="11" t="s">
        <v>4</v>
      </c>
      <c r="C3" s="22" t="s">
        <v>2</v>
      </c>
      <c r="D3" s="22"/>
      <c r="E3" s="11"/>
      <c r="F3" s="11"/>
      <c r="G3" s="11"/>
      <c r="H3" s="29"/>
      <c r="I3" s="11"/>
      <c r="J3" s="11"/>
      <c r="K3" s="11"/>
    </row>
    <row r="4" spans="1:11">
      <c r="A4" s="26"/>
      <c r="B4" s="26" t="s">
        <v>5</v>
      </c>
      <c r="C4" s="26" t="s">
        <v>6</v>
      </c>
      <c r="D4" s="26"/>
      <c r="E4" s="26"/>
      <c r="F4" s="26"/>
      <c r="G4" s="26"/>
      <c r="H4" s="30"/>
      <c r="I4" s="26"/>
      <c r="J4" s="26"/>
    </row>
    <row r="5" spans="1:11" ht="29.25" customHeight="1">
      <c r="A5" s="26" t="s">
        <v>7</v>
      </c>
      <c r="B5" s="38" t="s">
        <v>8</v>
      </c>
      <c r="C5" s="38" t="s">
        <v>44</v>
      </c>
      <c r="D5" s="58" t="s">
        <v>10</v>
      </c>
      <c r="E5" s="38" t="s">
        <v>11</v>
      </c>
      <c r="F5" s="38" t="s">
        <v>12</v>
      </c>
      <c r="G5" s="38" t="s">
        <v>13</v>
      </c>
      <c r="H5" s="36" t="s">
        <v>14</v>
      </c>
      <c r="I5" s="38" t="s">
        <v>15</v>
      </c>
      <c r="J5" s="38" t="s">
        <v>16</v>
      </c>
      <c r="K5" s="35"/>
    </row>
    <row r="6" spans="1:11">
      <c r="A6" s="49" t="s">
        <v>45</v>
      </c>
      <c r="B6" s="37" t="s">
        <v>46</v>
      </c>
      <c r="C6" s="17">
        <v>6</v>
      </c>
      <c r="D6" s="17">
        <v>6</v>
      </c>
      <c r="E6" s="17">
        <v>60</v>
      </c>
      <c r="F6" s="17">
        <v>15</v>
      </c>
      <c r="G6" s="17">
        <v>0</v>
      </c>
      <c r="H6" s="32">
        <f>SUM(E6:G6)</f>
        <v>75</v>
      </c>
      <c r="I6" s="17" t="s">
        <v>22</v>
      </c>
      <c r="J6" s="1"/>
      <c r="K6" s="20"/>
    </row>
    <row r="7" spans="1:11">
      <c r="A7" s="49" t="s">
        <v>47</v>
      </c>
      <c r="B7" s="37" t="s">
        <v>48</v>
      </c>
      <c r="C7" s="17">
        <v>6</v>
      </c>
      <c r="D7" s="17">
        <v>6</v>
      </c>
      <c r="E7" s="17">
        <v>36</v>
      </c>
      <c r="F7" s="17">
        <v>36</v>
      </c>
      <c r="G7" s="17">
        <v>0</v>
      </c>
      <c r="H7" s="32">
        <f t="shared" ref="H7:H8" si="0">SUM(E7:G7)</f>
        <v>72</v>
      </c>
      <c r="I7" s="17" t="s">
        <v>22</v>
      </c>
      <c r="J7" s="1"/>
      <c r="K7" s="20"/>
    </row>
    <row r="8" spans="1:11">
      <c r="A8" s="49" t="s">
        <v>49</v>
      </c>
      <c r="B8" s="37" t="s">
        <v>50</v>
      </c>
      <c r="C8" s="24">
        <v>3</v>
      </c>
      <c r="D8" s="24">
        <v>3</v>
      </c>
      <c r="E8" s="52">
        <v>24</v>
      </c>
      <c r="F8" s="52">
        <v>30</v>
      </c>
      <c r="G8" s="17">
        <v>0</v>
      </c>
      <c r="H8" s="32">
        <f t="shared" si="0"/>
        <v>54</v>
      </c>
      <c r="I8" s="17" t="s">
        <v>22</v>
      </c>
      <c r="J8" s="1"/>
      <c r="K8" s="20"/>
    </row>
    <row r="9" spans="1:11">
      <c r="A9" s="49" t="s">
        <v>51</v>
      </c>
      <c r="B9" s="37" t="s">
        <v>52</v>
      </c>
      <c r="C9" s="60">
        <v>3</v>
      </c>
      <c r="D9" s="60">
        <v>3</v>
      </c>
      <c r="E9" s="52">
        <v>24</v>
      </c>
      <c r="F9" s="52">
        <v>24</v>
      </c>
      <c r="G9" s="17">
        <v>0</v>
      </c>
      <c r="H9" s="32">
        <f t="shared" ref="H9:H10" si="1">SUM(E9:G9)</f>
        <v>48</v>
      </c>
      <c r="I9" s="17" t="s">
        <v>22</v>
      </c>
      <c r="J9" s="1"/>
      <c r="K9" s="20"/>
    </row>
    <row r="10" spans="1:11">
      <c r="A10" s="49" t="s">
        <v>53</v>
      </c>
      <c r="B10" s="62" t="s">
        <v>54</v>
      </c>
      <c r="C10" s="61">
        <v>12</v>
      </c>
      <c r="D10" s="61">
        <v>12</v>
      </c>
      <c r="E10" s="63">
        <f>15*3</f>
        <v>45</v>
      </c>
      <c r="F10" s="55">
        <f>15*3</f>
        <v>45</v>
      </c>
      <c r="G10" s="17">
        <v>0</v>
      </c>
      <c r="H10" s="32">
        <f t="shared" si="1"/>
        <v>90</v>
      </c>
      <c r="I10" s="17" t="s">
        <v>22</v>
      </c>
      <c r="J10" s="1" t="s">
        <v>55</v>
      </c>
      <c r="K10" s="20"/>
    </row>
    <row r="11" spans="1:11" s="20" customFormat="1">
      <c r="A11" s="16"/>
      <c r="B11" s="30" t="s">
        <v>14</v>
      </c>
      <c r="C11" s="56">
        <f t="shared" ref="C11:H11" si="2">SUM(C6:C10)</f>
        <v>30</v>
      </c>
      <c r="D11" s="56">
        <f t="shared" si="2"/>
        <v>30</v>
      </c>
      <c r="E11" s="32">
        <f t="shared" si="2"/>
        <v>189</v>
      </c>
      <c r="F11" s="32">
        <f t="shared" si="2"/>
        <v>150</v>
      </c>
      <c r="G11" s="32">
        <f t="shared" si="2"/>
        <v>0</v>
      </c>
      <c r="H11" s="32">
        <f t="shared" si="2"/>
        <v>339</v>
      </c>
      <c r="I11" s="19"/>
      <c r="J11" s="16"/>
    </row>
    <row r="12" spans="1:11" s="20" customFormat="1">
      <c r="A12" s="16"/>
      <c r="B12" s="16" t="s">
        <v>56</v>
      </c>
      <c r="C12" s="16"/>
      <c r="D12" s="16"/>
      <c r="E12" s="19"/>
      <c r="F12" s="19"/>
      <c r="G12" s="19"/>
      <c r="H12" s="33">
        <f>(H11-H10)/12</f>
        <v>20.75</v>
      </c>
      <c r="I12" s="19"/>
      <c r="J12" s="16"/>
    </row>
    <row r="13" spans="1:11">
      <c r="A13" s="71"/>
      <c r="B13" s="76" t="s">
        <v>36</v>
      </c>
      <c r="C13" s="1"/>
      <c r="D13" s="1"/>
      <c r="E13" s="1"/>
      <c r="F13" s="1"/>
      <c r="G13" s="1"/>
      <c r="H13" s="16"/>
      <c r="I13" s="1"/>
      <c r="J13" s="1"/>
      <c r="K13" s="20"/>
    </row>
    <row r="14" spans="1:11">
      <c r="A14" s="64" t="s">
        <v>37</v>
      </c>
      <c r="B14" s="65" t="s">
        <v>38</v>
      </c>
      <c r="C14" s="70"/>
      <c r="D14" s="1"/>
      <c r="E14" s="1"/>
      <c r="F14" s="1"/>
      <c r="G14" s="1"/>
      <c r="H14" s="16"/>
      <c r="I14" s="1"/>
      <c r="J14" s="1"/>
      <c r="K14" s="20"/>
    </row>
    <row r="15" spans="1:11">
      <c r="A15" s="72"/>
      <c r="B15" s="72"/>
      <c r="C15" s="1"/>
      <c r="D15" s="1"/>
      <c r="E15" s="1"/>
      <c r="F15" s="1"/>
      <c r="G15" s="1"/>
      <c r="H15" s="16"/>
      <c r="I15" s="1"/>
      <c r="J15" s="1"/>
      <c r="K15" s="20"/>
    </row>
    <row r="16" spans="1:11">
      <c r="A16" s="1"/>
      <c r="B16" s="27" t="s">
        <v>39</v>
      </c>
      <c r="C16" s="27" t="s">
        <v>40</v>
      </c>
      <c r="D16" s="27"/>
      <c r="E16" s="27"/>
      <c r="F16" s="27"/>
      <c r="G16" s="27"/>
      <c r="H16" s="32" t="s">
        <v>57</v>
      </c>
      <c r="I16" s="27" t="s">
        <v>42</v>
      </c>
      <c r="J16" s="1"/>
      <c r="K16" s="20"/>
    </row>
    <row r="17" spans="1:10">
      <c r="A17" s="1"/>
      <c r="B17" s="1" t="str">
        <f t="shared" ref="B17:C21" si="3">B6</f>
        <v xml:space="preserve">Seismic risks management </v>
      </c>
      <c r="C17" s="1">
        <f t="shared" si="3"/>
        <v>6</v>
      </c>
      <c r="D17" s="1"/>
      <c r="E17" s="1"/>
      <c r="F17" s="1"/>
      <c r="G17" s="1"/>
      <c r="H17" s="16">
        <f>H6</f>
        <v>75</v>
      </c>
      <c r="I17" s="1">
        <f t="shared" ref="I17:I22" si="4">H17/C17</f>
        <v>12.5</v>
      </c>
      <c r="J17" s="1"/>
    </row>
    <row r="18" spans="1:10">
      <c r="A18" s="1"/>
      <c r="B18" s="1" t="str">
        <f t="shared" si="3"/>
        <v>Agricultural risks management</v>
      </c>
      <c r="C18" s="1">
        <f t="shared" si="3"/>
        <v>6</v>
      </c>
      <c r="D18" s="1"/>
      <c r="E18" s="1"/>
      <c r="F18" s="1"/>
      <c r="G18" s="1"/>
      <c r="H18" s="16">
        <f t="shared" ref="H18:H21" si="5">H7</f>
        <v>72</v>
      </c>
      <c r="I18" s="1">
        <f t="shared" si="4"/>
        <v>12</v>
      </c>
      <c r="J18" s="1"/>
    </row>
    <row r="19" spans="1:10">
      <c r="A19" s="1"/>
      <c r="B19" s="1" t="str">
        <f t="shared" si="3"/>
        <v>Land Use / Cover Change modeling (LUCC)</v>
      </c>
      <c r="C19" s="1">
        <f t="shared" si="3"/>
        <v>3</v>
      </c>
      <c r="D19" s="1"/>
      <c r="E19" s="1"/>
      <c r="F19" s="1"/>
      <c r="G19" s="1"/>
      <c r="H19" s="16">
        <f t="shared" si="5"/>
        <v>54</v>
      </c>
      <c r="I19" s="1">
        <f t="shared" si="4"/>
        <v>18</v>
      </c>
      <c r="J19" s="1"/>
    </row>
    <row r="20" spans="1:10">
      <c r="A20" s="1"/>
      <c r="B20" s="1" t="str">
        <f t="shared" si="3"/>
        <v>Special topics</v>
      </c>
      <c r="C20" s="1">
        <f t="shared" si="3"/>
        <v>3</v>
      </c>
      <c r="D20" s="1"/>
      <c r="E20" s="1"/>
      <c r="F20" s="1"/>
      <c r="G20" s="1"/>
      <c r="H20" s="16">
        <f t="shared" si="5"/>
        <v>48</v>
      </c>
      <c r="I20" s="1">
        <f t="shared" si="4"/>
        <v>16</v>
      </c>
      <c r="J20" s="1"/>
    </row>
    <row r="21" spans="1:10">
      <c r="A21" s="1"/>
      <c r="B21" s="1" t="str">
        <f t="shared" si="3"/>
        <v>12 week Internship in risk modeling &amp; mgmt</v>
      </c>
      <c r="C21" s="1">
        <f t="shared" si="3"/>
        <v>12</v>
      </c>
      <c r="D21" s="1"/>
      <c r="E21" s="1"/>
      <c r="F21" s="1"/>
      <c r="G21" s="1"/>
      <c r="H21" s="16">
        <f t="shared" si="5"/>
        <v>90</v>
      </c>
      <c r="I21" s="1">
        <f t="shared" si="4"/>
        <v>7.5</v>
      </c>
      <c r="J21" s="1"/>
    </row>
    <row r="22" spans="1:10">
      <c r="A22" s="1"/>
      <c r="B22" s="26" t="s">
        <v>43</v>
      </c>
      <c r="C22" s="26">
        <f>SUM(C17:C21)</f>
        <v>30</v>
      </c>
      <c r="D22" s="26"/>
      <c r="E22" s="26"/>
      <c r="F22" s="26"/>
      <c r="G22" s="26"/>
      <c r="H22" s="30">
        <f>SUM(H17:H21)</f>
        <v>339</v>
      </c>
      <c r="I22" s="26">
        <f t="shared" si="4"/>
        <v>11.3</v>
      </c>
      <c r="J22" s="1"/>
    </row>
    <row r="23" spans="1:10">
      <c r="A23" s="1"/>
      <c r="B23" s="1"/>
      <c r="C23" s="1"/>
      <c r="D23" s="1"/>
      <c r="E23" s="1"/>
      <c r="F23" s="1"/>
      <c r="G23" s="1"/>
      <c r="H23" s="16"/>
      <c r="I23" s="1"/>
      <c r="J23" s="1"/>
    </row>
  </sheetData>
  <mergeCells count="1">
    <mergeCell ref="B1:K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6"/>
  <sheetViews>
    <sheetView tabSelected="1" workbookViewId="0">
      <selection activeCell="B14" sqref="B14"/>
    </sheetView>
  </sheetViews>
  <sheetFormatPr baseColWidth="10" defaultColWidth="11.40625" defaultRowHeight="14.75"/>
  <cols>
    <col min="2" max="2" width="33.7265625" bestFit="1" customWidth="1"/>
    <col min="3" max="3" width="20.1328125" customWidth="1"/>
    <col min="4" max="4" width="10.54296875" customWidth="1"/>
    <col min="5" max="5" width="10.54296875" bestFit="1" customWidth="1"/>
    <col min="9" max="9" width="12.54296875" style="15" customWidth="1"/>
    <col min="10" max="10" width="33.1328125" customWidth="1"/>
  </cols>
  <sheetData>
    <row r="1" spans="1:11" ht="26">
      <c r="B1" s="23" t="s">
        <v>0</v>
      </c>
      <c r="C1" s="74"/>
      <c r="D1" s="74"/>
      <c r="E1" s="74"/>
      <c r="F1" s="74"/>
      <c r="G1" s="74"/>
      <c r="H1" s="74"/>
      <c r="I1" s="74"/>
      <c r="J1" s="74"/>
      <c r="K1" s="74"/>
    </row>
    <row r="2" spans="1:11" ht="18.5">
      <c r="B2" s="11" t="s">
        <v>1</v>
      </c>
      <c r="C2" s="22" t="s">
        <v>2</v>
      </c>
      <c r="D2" s="12"/>
      <c r="E2" s="11"/>
      <c r="F2" s="11"/>
      <c r="G2" s="11"/>
      <c r="H2" s="11"/>
      <c r="I2" s="14"/>
      <c r="J2" s="11"/>
      <c r="K2" s="11"/>
    </row>
    <row r="3" spans="1:11" ht="18.5">
      <c r="B3" s="11" t="s">
        <v>4</v>
      </c>
      <c r="C3" s="22" t="s">
        <v>2</v>
      </c>
      <c r="D3" s="12"/>
      <c r="E3" s="11"/>
      <c r="F3" s="11"/>
      <c r="G3" s="11"/>
      <c r="H3" s="11"/>
      <c r="I3" s="14"/>
      <c r="J3" s="11"/>
      <c r="K3" s="11"/>
    </row>
    <row r="4" spans="1:11">
      <c r="A4" s="26"/>
      <c r="B4" s="26" t="s">
        <v>5</v>
      </c>
      <c r="C4" s="26" t="s">
        <v>6</v>
      </c>
      <c r="D4" s="26"/>
      <c r="E4" s="26"/>
      <c r="F4" s="26"/>
      <c r="G4" s="26"/>
      <c r="H4" s="26"/>
      <c r="I4" s="27"/>
      <c r="J4" s="26"/>
    </row>
    <row r="5" spans="1:11" ht="29.25" customHeight="1">
      <c r="A5" s="26" t="s">
        <v>7</v>
      </c>
      <c r="B5" s="38" t="s">
        <v>8</v>
      </c>
      <c r="C5" s="38" t="s">
        <v>44</v>
      </c>
      <c r="D5" s="38" t="s">
        <v>10</v>
      </c>
      <c r="E5" s="38" t="s">
        <v>11</v>
      </c>
      <c r="F5" s="38" t="s">
        <v>12</v>
      </c>
      <c r="G5" s="38" t="s">
        <v>13</v>
      </c>
      <c r="H5" s="39" t="s">
        <v>14</v>
      </c>
      <c r="I5" s="39" t="s">
        <v>15</v>
      </c>
      <c r="J5" s="38" t="s">
        <v>16</v>
      </c>
    </row>
    <row r="6" spans="1:11">
      <c r="A6" s="50" t="s">
        <v>58</v>
      </c>
      <c r="B6" s="37" t="s">
        <v>59</v>
      </c>
      <c r="C6" s="52">
        <v>9</v>
      </c>
      <c r="D6" s="52">
        <v>9</v>
      </c>
      <c r="E6" s="52">
        <v>56</v>
      </c>
      <c r="F6" s="17">
        <v>78</v>
      </c>
      <c r="G6" s="17">
        <v>0</v>
      </c>
      <c r="H6" s="32">
        <f>SUM(E6:G6)</f>
        <v>134</v>
      </c>
      <c r="I6" s="17" t="s">
        <v>22</v>
      </c>
      <c r="J6" s="1"/>
    </row>
    <row r="7" spans="1:11">
      <c r="A7" s="50" t="s">
        <v>60</v>
      </c>
      <c r="B7" s="37" t="s">
        <v>61</v>
      </c>
      <c r="C7" s="52">
        <v>6</v>
      </c>
      <c r="D7" s="52">
        <v>6</v>
      </c>
      <c r="E7" s="52">
        <v>33</v>
      </c>
      <c r="F7" s="52">
        <v>42</v>
      </c>
      <c r="G7" s="17">
        <v>0</v>
      </c>
      <c r="H7" s="32">
        <f t="shared" ref="H7:H11" si="0">SUM(E7:G7)</f>
        <v>75</v>
      </c>
      <c r="I7" s="17" t="s">
        <v>22</v>
      </c>
      <c r="J7" s="1"/>
    </row>
    <row r="8" spans="1:11">
      <c r="A8" s="50" t="s">
        <v>62</v>
      </c>
      <c r="B8" s="37" t="s">
        <v>63</v>
      </c>
      <c r="C8" s="17">
        <v>6</v>
      </c>
      <c r="D8" s="17">
        <v>6</v>
      </c>
      <c r="E8" s="17">
        <v>36</v>
      </c>
      <c r="F8" s="17">
        <v>36</v>
      </c>
      <c r="G8" s="17">
        <v>0</v>
      </c>
      <c r="H8" s="32">
        <f t="shared" si="0"/>
        <v>72</v>
      </c>
      <c r="I8" s="17" t="s">
        <v>22</v>
      </c>
      <c r="J8" s="1"/>
    </row>
    <row r="9" spans="1:11">
      <c r="A9" s="50" t="s">
        <v>64</v>
      </c>
      <c r="B9" s="73" t="s">
        <v>65</v>
      </c>
      <c r="C9" s="17">
        <v>3</v>
      </c>
      <c r="D9" s="17">
        <v>3</v>
      </c>
      <c r="E9" s="17">
        <v>15</v>
      </c>
      <c r="F9" s="17">
        <v>15</v>
      </c>
      <c r="G9" s="17">
        <v>0</v>
      </c>
      <c r="H9" s="32">
        <f t="shared" si="0"/>
        <v>30</v>
      </c>
      <c r="I9" s="17" t="s">
        <v>22</v>
      </c>
      <c r="J9" s="57"/>
    </row>
    <row r="10" spans="1:11">
      <c r="A10" s="50" t="s">
        <v>66</v>
      </c>
      <c r="B10" s="37" t="s">
        <v>67</v>
      </c>
      <c r="C10" s="52">
        <v>3</v>
      </c>
      <c r="D10" s="52">
        <v>3</v>
      </c>
      <c r="E10" s="52">
        <f>15*3</f>
        <v>45</v>
      </c>
      <c r="F10" s="17">
        <v>0</v>
      </c>
      <c r="G10" s="17">
        <v>0</v>
      </c>
      <c r="H10" s="32">
        <f t="shared" si="0"/>
        <v>45</v>
      </c>
      <c r="I10" s="17" t="s">
        <v>22</v>
      </c>
      <c r="J10" s="1" t="s">
        <v>68</v>
      </c>
    </row>
    <row r="11" spans="1:11">
      <c r="A11" s="50" t="s">
        <v>69</v>
      </c>
      <c r="B11" s="1" t="s">
        <v>70</v>
      </c>
      <c r="C11" s="52">
        <v>3</v>
      </c>
      <c r="D11" s="52">
        <v>3</v>
      </c>
      <c r="E11" s="17">
        <v>30</v>
      </c>
      <c r="F11" s="17">
        <v>24</v>
      </c>
      <c r="G11" s="17">
        <v>0</v>
      </c>
      <c r="H11" s="32">
        <f t="shared" si="0"/>
        <v>54</v>
      </c>
      <c r="I11" s="17" t="s">
        <v>22</v>
      </c>
      <c r="J11" s="1"/>
    </row>
    <row r="12" spans="1:11">
      <c r="A12" s="1"/>
      <c r="B12" s="30" t="s">
        <v>14</v>
      </c>
      <c r="C12" s="32">
        <f t="shared" ref="C12:H12" si="1">SUM(C6:C11)</f>
        <v>30</v>
      </c>
      <c r="D12" s="56">
        <f t="shared" si="1"/>
        <v>30</v>
      </c>
      <c r="E12" s="56">
        <f t="shared" si="1"/>
        <v>215</v>
      </c>
      <c r="F12" s="32">
        <f t="shared" si="1"/>
        <v>195</v>
      </c>
      <c r="G12" s="32">
        <f t="shared" si="1"/>
        <v>0</v>
      </c>
      <c r="H12" s="32">
        <f t="shared" si="1"/>
        <v>410</v>
      </c>
      <c r="I12" s="17"/>
      <c r="J12" s="1"/>
    </row>
    <row r="13" spans="1:11">
      <c r="A13" s="1"/>
      <c r="B13" s="16" t="s">
        <v>71</v>
      </c>
      <c r="C13" s="16"/>
      <c r="D13" s="19"/>
      <c r="E13" s="19"/>
      <c r="F13" s="19"/>
      <c r="G13" s="19"/>
      <c r="H13" s="33">
        <f>(H12-H10)/15</f>
        <v>24.333333333333332</v>
      </c>
      <c r="I13" s="17"/>
      <c r="J13" s="1"/>
    </row>
    <row r="14" spans="1:11">
      <c r="A14" s="71"/>
      <c r="B14" s="76" t="s">
        <v>36</v>
      </c>
      <c r="C14" s="1"/>
      <c r="D14" s="1"/>
      <c r="E14" s="1"/>
      <c r="F14" s="1"/>
      <c r="G14" s="1"/>
      <c r="H14" s="1"/>
      <c r="I14" s="17"/>
      <c r="J14" s="1"/>
    </row>
    <row r="15" spans="1:11">
      <c r="A15" s="64" t="s">
        <v>37</v>
      </c>
      <c r="B15" s="65" t="s">
        <v>38</v>
      </c>
      <c r="C15" s="70"/>
      <c r="D15" s="1"/>
      <c r="E15" s="1"/>
      <c r="F15" s="1"/>
      <c r="G15" s="1"/>
      <c r="H15" s="1"/>
      <c r="I15" s="17"/>
      <c r="J15" s="1"/>
    </row>
    <row r="16" spans="1:11">
      <c r="A16" s="72"/>
      <c r="B16" s="72"/>
      <c r="C16" s="1"/>
      <c r="D16" s="1"/>
      <c r="E16" s="1"/>
      <c r="F16" s="1"/>
      <c r="G16" s="1"/>
      <c r="H16" s="1"/>
      <c r="I16" s="17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7"/>
      <c r="J17" s="1"/>
    </row>
    <row r="18" spans="1:10">
      <c r="A18" s="1"/>
      <c r="B18" s="27" t="s">
        <v>39</v>
      </c>
      <c r="C18" s="27" t="s">
        <v>40</v>
      </c>
      <c r="D18" s="27"/>
      <c r="E18" s="27"/>
      <c r="F18" s="27"/>
      <c r="G18" s="27"/>
      <c r="H18" s="32" t="s">
        <v>57</v>
      </c>
      <c r="I18" s="27" t="s">
        <v>42</v>
      </c>
      <c r="J18" s="1"/>
    </row>
    <row r="19" spans="1:10">
      <c r="A19" s="1"/>
      <c r="B19" s="1" t="str">
        <f t="shared" ref="B19:C21" si="2">B6</f>
        <v xml:space="preserve">Flood risks management </v>
      </c>
      <c r="C19" s="1">
        <f t="shared" si="2"/>
        <v>9</v>
      </c>
      <c r="D19" s="1"/>
      <c r="E19" s="1"/>
      <c r="F19" s="1"/>
      <c r="G19" s="1"/>
      <c r="H19" s="1">
        <f>H6</f>
        <v>134</v>
      </c>
      <c r="I19" s="34">
        <f>H19/C19</f>
        <v>14.888888888888889</v>
      </c>
      <c r="J19" s="1"/>
    </row>
    <row r="20" spans="1:10">
      <c r="A20" s="1"/>
      <c r="B20" s="1" t="str">
        <f t="shared" si="2"/>
        <v>Forest fires risk management</v>
      </c>
      <c r="C20" s="1">
        <f t="shared" si="2"/>
        <v>6</v>
      </c>
      <c r="D20" s="1"/>
      <c r="E20" s="1"/>
      <c r="F20" s="1"/>
      <c r="G20" s="1"/>
      <c r="H20" s="1">
        <f t="shared" ref="H20:H24" si="3">H7</f>
        <v>75</v>
      </c>
      <c r="I20" s="34">
        <f>H20/C20</f>
        <v>12.5</v>
      </c>
      <c r="J20" s="1"/>
    </row>
    <row r="21" spans="1:10">
      <c r="A21" s="1"/>
      <c r="B21" s="1" t="str">
        <f t="shared" si="2"/>
        <v>Mass movements risk management</v>
      </c>
      <c r="C21" s="1">
        <f t="shared" si="2"/>
        <v>6</v>
      </c>
      <c r="D21" s="1"/>
      <c r="E21" s="1"/>
      <c r="F21" s="1"/>
      <c r="G21" s="1"/>
      <c r="H21" s="1">
        <f t="shared" si="3"/>
        <v>72</v>
      </c>
      <c r="I21" s="34">
        <f>H21/C21</f>
        <v>12</v>
      </c>
      <c r="J21" s="1"/>
    </row>
    <row r="22" spans="1:10">
      <c r="A22" s="1"/>
      <c r="B22" s="1" t="str">
        <f t="shared" ref="B22:C24" si="4">B9</f>
        <v>Ecological Issues</v>
      </c>
      <c r="C22" s="1">
        <f t="shared" si="4"/>
        <v>3</v>
      </c>
      <c r="D22" s="1"/>
      <c r="E22" s="1"/>
      <c r="F22" s="1"/>
      <c r="G22" s="1"/>
      <c r="H22" s="1">
        <f t="shared" si="3"/>
        <v>30</v>
      </c>
      <c r="I22" s="34">
        <f>H22/C22</f>
        <v>10</v>
      </c>
      <c r="J22" s="1"/>
    </row>
    <row r="23" spans="1:10">
      <c r="A23" s="1"/>
      <c r="B23" s="1" t="str">
        <f t="shared" si="4"/>
        <v>Risk modeling and management Research project</v>
      </c>
      <c r="C23" s="1">
        <f t="shared" si="4"/>
        <v>3</v>
      </c>
      <c r="D23" s="1"/>
      <c r="E23" s="1"/>
      <c r="F23" s="1"/>
      <c r="G23" s="1"/>
      <c r="H23" s="1">
        <f t="shared" si="3"/>
        <v>45</v>
      </c>
      <c r="I23" s="34">
        <f>35/C23</f>
        <v>11.666666666666666</v>
      </c>
      <c r="J23" s="1"/>
    </row>
    <row r="24" spans="1:10">
      <c r="A24" s="1"/>
      <c r="B24" s="1" t="str">
        <f t="shared" si="4"/>
        <v>Special topics*</v>
      </c>
      <c r="C24" s="1">
        <f t="shared" si="4"/>
        <v>3</v>
      </c>
      <c r="D24" s="1"/>
      <c r="E24" s="1"/>
      <c r="F24" s="1"/>
      <c r="G24" s="1"/>
      <c r="H24" s="1">
        <f t="shared" si="3"/>
        <v>54</v>
      </c>
      <c r="I24" s="34">
        <f>H24/C24</f>
        <v>18</v>
      </c>
      <c r="J24" s="1"/>
    </row>
    <row r="25" spans="1:10">
      <c r="A25" s="1"/>
      <c r="B25" s="26" t="s">
        <v>43</v>
      </c>
      <c r="C25" s="26">
        <f>SUM(C19:C24)</f>
        <v>30</v>
      </c>
      <c r="D25" s="26"/>
      <c r="E25" s="26"/>
      <c r="F25" s="26"/>
      <c r="G25" s="26"/>
      <c r="H25" s="26">
        <f>SUM(H19:H24)</f>
        <v>410</v>
      </c>
      <c r="I25" s="34">
        <f>H25/C25</f>
        <v>13.666666666666666</v>
      </c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7"/>
      <c r="J26" s="1"/>
    </row>
  </sheetData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"/>
  <sheetViews>
    <sheetView workbookViewId="0">
      <selection activeCell="E11" sqref="E11"/>
    </sheetView>
  </sheetViews>
  <sheetFormatPr baseColWidth="10" defaultColWidth="11.40625" defaultRowHeight="14.75"/>
  <cols>
    <col min="2" max="2" width="33.7265625" bestFit="1" customWidth="1"/>
    <col min="3" max="3" width="19.1328125" style="15" customWidth="1"/>
    <col min="5" max="5" width="10.54296875" bestFit="1" customWidth="1"/>
    <col min="9" max="9" width="12.54296875" customWidth="1"/>
    <col min="10" max="10" width="33.7265625" customWidth="1"/>
  </cols>
  <sheetData>
    <row r="1" spans="1:11" ht="26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8.5">
      <c r="B2" s="11" t="s">
        <v>1</v>
      </c>
      <c r="C2" s="25" t="s">
        <v>2</v>
      </c>
      <c r="D2" s="12" t="s">
        <v>3</v>
      </c>
      <c r="E2" s="11"/>
      <c r="F2" s="11"/>
      <c r="G2" s="11"/>
      <c r="H2" s="11"/>
      <c r="I2" s="11"/>
      <c r="J2" s="11"/>
      <c r="K2" s="11"/>
    </row>
    <row r="3" spans="1:11" ht="18.5">
      <c r="B3" s="11" t="s">
        <v>4</v>
      </c>
      <c r="C3" s="25" t="s">
        <v>2</v>
      </c>
      <c r="D3" s="12" t="s">
        <v>3</v>
      </c>
      <c r="E3" s="11"/>
      <c r="F3" s="11"/>
      <c r="G3" s="11"/>
      <c r="H3" s="11"/>
      <c r="I3" s="11"/>
      <c r="J3" s="11"/>
      <c r="K3" s="11"/>
    </row>
    <row r="4" spans="1:11">
      <c r="A4" t="s">
        <v>7</v>
      </c>
      <c r="B4" s="2" t="s">
        <v>5</v>
      </c>
      <c r="C4" s="41" t="s">
        <v>6</v>
      </c>
      <c r="D4" s="42"/>
      <c r="E4" s="42"/>
      <c r="F4" s="42"/>
      <c r="G4" s="42"/>
      <c r="H4" s="42"/>
      <c r="I4" s="42"/>
      <c r="J4" s="43"/>
    </row>
    <row r="5" spans="1:11" ht="55.5" customHeight="1" thickBot="1">
      <c r="B5" s="5" t="s">
        <v>8</v>
      </c>
      <c r="C5" s="44" t="s">
        <v>44</v>
      </c>
      <c r="D5" s="45" t="s">
        <v>10</v>
      </c>
      <c r="E5" s="45" t="s">
        <v>11</v>
      </c>
      <c r="F5" s="45" t="s">
        <v>12</v>
      </c>
      <c r="G5" s="45" t="s">
        <v>13</v>
      </c>
      <c r="H5" s="45" t="s">
        <v>43</v>
      </c>
      <c r="I5" s="45" t="s">
        <v>15</v>
      </c>
      <c r="J5" s="46" t="s">
        <v>16</v>
      </c>
    </row>
    <row r="6" spans="1:11">
      <c r="A6" s="1" t="s">
        <v>72</v>
      </c>
      <c r="B6" s="2" t="s">
        <v>73</v>
      </c>
      <c r="C6" s="13">
        <v>30</v>
      </c>
      <c r="D6" s="3">
        <v>30</v>
      </c>
      <c r="E6" s="53">
        <f>15*3</f>
        <v>45</v>
      </c>
      <c r="F6" s="53">
        <f>15*3</f>
        <v>45</v>
      </c>
      <c r="G6" s="3">
        <v>0</v>
      </c>
      <c r="H6" s="3">
        <f>SUM(E6:G6)</f>
        <v>90</v>
      </c>
      <c r="I6" s="13" t="s">
        <v>22</v>
      </c>
      <c r="J6" s="4" t="s">
        <v>74</v>
      </c>
    </row>
    <row r="7" spans="1:11">
      <c r="B7" s="6"/>
      <c r="C7" s="17"/>
      <c r="D7" s="1"/>
      <c r="E7" s="1"/>
      <c r="F7" s="1"/>
      <c r="G7" s="1"/>
      <c r="H7" s="1"/>
      <c r="I7" s="1"/>
      <c r="J7" s="7"/>
    </row>
    <row r="8" spans="1:11">
      <c r="B8" s="8"/>
      <c r="C8" s="21"/>
      <c r="D8" s="9"/>
      <c r="E8" s="9"/>
      <c r="F8" s="9"/>
      <c r="G8" s="9"/>
      <c r="H8" s="9"/>
      <c r="I8" s="9"/>
      <c r="J8" s="10"/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69707-C1FE-4D08-A3ED-3B6E2B867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38894A-4C6E-4D49-BCDE-C3A34BE8EA2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f08b7a4-d38f-4805-8f23-9647816da4e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26CA384-9F79-4B60-AA84-AAE3D01DE8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2021-04-16T14:34:14Z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